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<sst xmlns="http://schemas.openxmlformats.org/spreadsheetml/2006/main" count="122" uniqueCount="122">
  <si>
    <t xml:space="preserve">Приложение №6
к решению Собрания администрации  
Шарьинского муниципального района
от "     "  апреля   2023 г.№
РАСПРЕДЕЛЕНИЕ БЮДЖЕТНЫХ АССИГНОВАНИЙ НА РЕАЛИЗАЦИЮ МУНИЦИПАЛЬНЫХ ПРОГРАММ ШАРЬИНСКОГО МУНИЦИПАЛЬНОГО РАЙОНА НА 2022 ГОД  </t>
  </si>
  <si>
    <t>рублей</t>
  </si>
  <si>
    <t xml:space="preserve">Наименование показателей</t>
  </si>
  <si>
    <t>ГРБС</t>
  </si>
  <si>
    <t xml:space="preserve">Целевая статья</t>
  </si>
  <si>
    <t xml:space="preserve">Уточненный план на 01.01.2023г</t>
  </si>
  <si>
    <t xml:space="preserve">Исполнено на 01.01.2023г</t>
  </si>
  <si>
    <t xml:space="preserve"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</si>
  <si>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</si>
  <si>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</si>
  <si>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 xml:space="preserve"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</si>
  <si>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0100043990</t>
  </si>
  <si>
    <t xml:space="preserve">Расходы на реализацию проектов , основанных на общественных инициативах, в номинации "Местные инициативы" (Ремонт кровли здания дома творчества "Горница"</t>
  </si>
  <si>
    <t>01000S1301</t>
  </si>
  <si>
    <t xml:space="preserve">2.Муниципальная программа"Книжный дом" на 2020-2024 годы</t>
  </si>
  <si>
    <t>0200000000</t>
  </si>
  <si>
    <t xml:space="preserve">Расходы на обеспечение деятельности библиотек в рамках муниципальной программы "Книжный дом"</t>
  </si>
  <si>
    <t>0200042990</t>
  </si>
  <si>
    <t xml:space="preserve">3. Муниципальная программа «Обеспечение жильем молодых семей в Шарьинском муниципальном районе на 2022-2024 годы» </t>
  </si>
  <si>
    <t>0300000000</t>
  </si>
  <si>
    <t xml:space="preserve">Расходы на мероприятия по обеспечение жильем молодых семей</t>
  </si>
  <si>
    <t>03000L4970</t>
  </si>
  <si>
    <t xml:space="preserve">4.Муниципальная программа"Культура Шарьинского района на 2020-2024 годы"</t>
  </si>
  <si>
    <t>0400000000</t>
  </si>
  <si>
    <t xml:space="preserve">Расходы на культурно-оздоровительную работу и спортивные мероприятия </t>
  </si>
  <si>
    <t>0400012970</t>
  </si>
  <si>
    <t xml:space="preserve">Расходы на обеспечение деятельности (оказание услуг) подведомственных музыкальных школ</t>
  </si>
  <si>
    <t>040002399М</t>
  </si>
  <si>
    <t xml:space="preserve">Расходы на обеспечение деятельности (оказание услуг) подведомственных учреждений культуры </t>
  </si>
  <si>
    <t>0400040990</t>
  </si>
  <si>
    <t xml:space="preserve">Расходы на обеспечение деятельности (оказание услуг) подведомственных библиотек </t>
  </si>
  <si>
    <t>0400042990</t>
  </si>
  <si>
    <t xml:space="preserve">Расходы на обеспечение деятельности подведомственных учреждений</t>
  </si>
  <si>
    <t>0400043990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</si>
  <si>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</si>
  <si>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04000L4670</t>
  </si>
  <si>
    <t xml:space="preserve">Расходы на государственную поддержку отрасли культуры</t>
  </si>
  <si>
    <t>04000L5190</t>
  </si>
  <si>
    <t xml:space="preserve">5.Муниципальная программа "Основные направления работы с молодежью в Шарьинском муниципальном районе в 2021-2025 годы"</t>
  </si>
  <si>
    <t>0500000000</t>
  </si>
  <si>
    <t xml:space="preserve">Проведение мероприятий для детей и молодежи </t>
  </si>
  <si>
    <t>0500036090</t>
  </si>
  <si>
    <t xml:space="preserve"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</si>
  <si>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</si>
  <si>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</si>
  <si>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 xml:space="preserve"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</si>
  <si>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</si>
  <si>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 xml:space="preserve">Расходы на обеспечение функций муниципальных органов по поддержке и развитию субъектов малого и среднего предпринимательства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</si>
  <si>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</si>
  <si>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</si>
  <si>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0800000000</t>
  </si>
  <si>
    <t xml:space="preserve">Расходы на обеспечение функций муниципальных органов по профилактике правонарушений</t>
  </si>
  <si>
    <t>901</t>
  </si>
  <si>
    <t>0800020420</t>
  </si>
  <si>
    <t xml:space="preserve"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</si>
  <si>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958</t>
  </si>
  <si>
    <t>0810043990</t>
  </si>
  <si>
    <t xml:space="preserve">Проведение мероприятий для детей и молодежи</t>
  </si>
  <si>
    <t>973</t>
  </si>
  <si>
    <t>0810036090</t>
  </si>
  <si>
    <t xml:space="preserve"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</si>
  <si>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</si>
  <si>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t xml:space="preserve">Расходы в области сельского хозяйства</t>
  </si>
  <si>
    <t>0900060040</t>
  </si>
  <si>
    <t xml:space="preserve">Расходы на подготовку проектов межевания земельных участков </t>
  </si>
  <si>
    <t>09000L5990</t>
  </si>
  <si>
    <t xml:space="preserve">10.Муниципальная программа «Комплексное развитие сельских территорий  Шарьинского муниципального района Костромской области»</t>
  </si>
  <si>
    <t>1000000000</t>
  </si>
  <si>
    <t xml:space="preserve">Реализация мероприятий по улучшению жилищных условий граждан, проживающих на сельских территориях</t>
  </si>
  <si>
    <t>935</t>
  </si>
  <si>
    <t>10000L576J</t>
  </si>
  <si>
    <r>
      <t>11.М</t>
    </r>
    <r>
      <rPr>
        <b/>
        <sz val="12"/>
        <color rgb="FF22272F"/>
        <rFont val="Arial"/>
      </rPr>
      <t xml:space="preserve"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</si>
  <si>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 xml:space="preserve"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</si>
  <si>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 xml:space="preserve"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</si>
  <si>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 xml:space="preserve">12.Муниципальная программа "Развитие образования в  Шарьинском  муниципальном районе »</t>
  </si>
  <si>
    <t>120002399М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</si>
  <si>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</si>
  <si>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</si>
  <si>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>120002099Р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</si>
  <si>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</si>
  <si>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</si>
  <si>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</si>
  <si>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>120002101Р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</si>
  <si>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</si>
  <si>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</si>
  <si>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120002199Р</t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</si>
  <si>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</si>
  <si>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реализацию основных общеобразовательных программ </t>
  </si>
  <si>
    <t xml:space="preserve">Расходы на реализацию проектов развития, основанных на общественных инициативах, в номинации "Местные инициативы "</t>
  </si>
  <si>
    <t>12000S1300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</si>
  <si>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</si>
  <si>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12000S2420</t>
  </si>
  <si>
    <t xml:space="preserve">Расходы на обеспечение функционирования модели персонифицированного финансирования дополнительного образования детей</t>
  </si>
  <si>
    <t>120002399П</t>
  </si>
  <si>
    <t xml:space="preserve">Расходы на обеспечение деятельности (оказание услуг) подведомственных спортивных школ</t>
  </si>
  <si>
    <t>120002399С</t>
  </si>
  <si>
    <t xml:space="preserve">Расходы на обеспечение деятельности (оказание услуг) подведомственных  домов детского творчества  </t>
  </si>
  <si>
    <t>120002399Т</t>
  </si>
  <si>
    <t xml:space="preserve">Расходы на обеспечение деятельности подведомственных учреждений образования</t>
  </si>
  <si>
    <t xml:space="preserve">Расходы на проведение мероприятий для одаренных школьников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</si>
  <si>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</si>
  <si>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12000L3040</t>
  </si>
  <si>
    <t xml:space="preserve">Субсидии бюджетам  муниципальных районо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</si>
  <si>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120EВ5179F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</si>
  <si>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</si>
  <si>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 xml:space="preserve">Расходы на обеспечение деятельности (оказание услуг) подведомственных учреждений культуры </t>
  </si>
  <si>
    <t xml:space="preserve"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</si>
  <si>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</si>
  <si>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 xml:space="preserve">Расходы МУЗЦОН «Красный яр» за счет путевок</t>
  </si>
  <si>
    <t xml:space="preserve">Расходы   МУЗЦ   "Красный   яр"   за счет местного бюджета</t>
  </si>
  <si>
    <t>160004499А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</si>
  <si>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</si>
  <si>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</si>
  <si>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 xml:space="preserve"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</si>
  <si>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</si>
  <si>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180F552430</t>
  </si>
  <si>
    <t xml:space="preserve">Мероприятия в области коммунального хозяйства в рамках МП "Чистая вода"</t>
  </si>
  <si>
    <t xml:space="preserve">19."Муниципальная программа "Развитие транспортной системы Шарьинского муниципального района Костромской области на 2020-2022 годы"</t>
  </si>
  <si>
    <t xml:space="preserve"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</si>
  <si>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</si>
  <si>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19000S1190</t>
  </si>
  <si>
    <t xml:space="preserve">Муниципальные программы Шарьинского муниципальнного района- 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</si>
</sst>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0"/>
  </numFmts>
  <fonts count="3">
    <font>
      <name val="Times New Roman"/>
      <color theme="1"/>
      <sz val="10.000000"/>
    </font>
    <font>
      <name val="Arial"/>
      <sz val="12.000000"/>
    </font>
    <font>
      <name val="Arial"/>
      <b/>
      <sz val="12.000000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68">
    <xf fontId="0" fillId="0" borderId="0" numFmtId="0" xfId="0" applyAlignment="1">
      <alignment horizontal="left" vertical="top"/>
    </xf>
    <xf fontId="1" fillId="0" borderId="0" numFmtId="0" xfId="0" applyFont="1" applyAlignment="1">
      <alignment horizontal="left" vertical="top"/>
    </xf>
    <xf fontId="1" fillId="0" borderId="0" numFmtId="2" xfId="0" applyNumberFormat="1" applyFont="1" applyAlignment="1">
      <alignment horizontal="justify" vertical="justify" wrapText="1"/>
    </xf>
    <xf fontId="1" fillId="0" borderId="0" numFmtId="0" xfId="0" applyFont="1" applyAlignment="1">
      <alignment horizontal="right" vertical="top" wrapText="1"/>
    </xf>
    <xf fontId="1" fillId="0" borderId="0" numFmtId="0" xfId="0" applyFont="1" applyAlignment="1">
      <alignment horizontal="right" indent="3" vertical="top" wrapText="1"/>
    </xf>
    <xf fontId="2" fillId="0" borderId="1" numFmtId="0" xfId="0" applyFont="1" applyBorder="1" applyAlignment="1">
      <alignment horizontal="left" vertical="top"/>
    </xf>
    <xf fontId="2" fillId="0" borderId="2" numFmtId="0" xfId="0" applyFont="1" applyBorder="1" applyAlignment="1">
      <alignment horizontal="justify" vertical="top" wrapText="1"/>
    </xf>
    <xf fontId="2" fillId="0" borderId="3" numFmtId="0" xfId="0" applyFont="1" applyBorder="1" applyAlignment="1">
      <alignment horizontal="left" vertical="top" wrapText="1"/>
    </xf>
    <xf fontId="2" fillId="0" borderId="4" numFmtId="0" xfId="0" applyFont="1" applyBorder="1" applyAlignment="1">
      <alignment horizontal="left" vertical="top" wrapText="1"/>
    </xf>
    <xf fontId="1" fillId="0" borderId="0" numFmtId="0" xfId="0" applyFont="1" applyAlignment="1">
      <alignment horizontal="left" vertical="top" wrapText="1"/>
    </xf>
    <xf fontId="2" fillId="0" borderId="5" numFmtId="0" xfId="0" applyFont="1" applyBorder="1" applyAlignment="1">
      <alignment horizontal="justify" vertical="top" wrapText="1"/>
    </xf>
    <xf fontId="2" fillId="0" borderId="6" numFmtId="160" xfId="0" applyNumberFormat="1" applyFont="1" applyBorder="1" applyAlignment="1">
      <alignment horizontal="right" shrinkToFit="1" vertical="center"/>
    </xf>
    <xf fontId="2" fillId="0" borderId="6" numFmtId="49" xfId="0" applyNumberFormat="1" applyFont="1" applyBorder="1" applyAlignment="1">
      <alignment horizontal="right" vertical="center" wrapText="1"/>
    </xf>
    <xf fontId="2" fillId="0" borderId="6" numFmtId="4" xfId="0" applyNumberFormat="1" applyFont="1" applyBorder="1" applyAlignment="1">
      <alignment horizontal="right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justify" vertical="top" wrapText="1"/>
    </xf>
    <xf fontId="1" fillId="0" borderId="4" numFmtId="0" xfId="0" applyFont="1" applyBorder="1" applyAlignment="1">
      <alignment horizontal="right" shrinkToFit="1"/>
    </xf>
    <xf fontId="1" fillId="0" borderId="3" numFmtId="49" xfId="0" applyNumberFormat="1" applyFont="1" applyBorder="1" applyAlignment="1">
      <alignment horizontal="right" vertical="center" wrapText="1"/>
    </xf>
    <xf fontId="1" fillId="0" borderId="3" numFmtId="4" xfId="0" applyNumberFormat="1" applyFont="1" applyBorder="1" applyAlignment="1">
      <alignment horizontal="right" vertical="center"/>
    </xf>
    <xf fontId="1" fillId="0" borderId="3" numFmtId="0" xfId="0" applyFont="1" applyBorder="1" applyAlignment="1">
      <alignment horizontal="right" vertical="center" wrapText="1"/>
    </xf>
    <xf fontId="2" fillId="0" borderId="7" numFmtId="0" xfId="0" applyFont="1" applyBorder="1" applyAlignment="1">
      <alignment horizontal="left" vertical="top" wrapText="1"/>
    </xf>
    <xf fontId="2" fillId="0" borderId="8" numFmtId="160" xfId="0" applyNumberFormat="1" applyFont="1" applyBorder="1" applyAlignment="1">
      <alignment horizontal="right" shrinkToFit="1"/>
    </xf>
    <xf fontId="2" fillId="0" borderId="3" numFmtId="0" xfId="0" applyFont="1" applyBorder="1" applyAlignment="1">
      <alignment horizontal="right" vertical="center" wrapText="1"/>
    </xf>
    <xf fontId="1" fillId="0" borderId="5" numFmtId="0" xfId="0" applyFont="1" applyBorder="1" applyAlignment="1">
      <alignment horizontal="justify" vertical="top" wrapText="1"/>
    </xf>
    <xf fontId="1" fillId="0" borderId="9" numFmtId="0" xfId="0" applyFont="1" applyBorder="1" applyAlignment="1">
      <alignment horizontal="right" shrinkToFit="1"/>
    </xf>
    <xf fontId="1" fillId="0" borderId="10" numFmtId="49" xfId="0" applyNumberFormat="1" applyFont="1" applyBorder="1" applyAlignment="1">
      <alignment horizontal="right" vertical="center" wrapText="1"/>
    </xf>
    <xf fontId="1" fillId="0" borderId="9" numFmtId="4" xfId="0" applyNumberFormat="1" applyFont="1" applyBorder="1" applyAlignment="1">
      <alignment horizontal="right" vertical="center"/>
    </xf>
    <xf fontId="2" fillId="0" borderId="1" numFmtId="0" xfId="0" applyFont="1" applyBorder="1" applyAlignment="1">
      <alignment horizontal="justify" vertical="top" wrapText="1"/>
    </xf>
    <xf fontId="2" fillId="0" borderId="3" numFmtId="160" xfId="0" applyNumberFormat="1" applyFont="1" applyBorder="1" applyAlignment="1">
      <alignment horizontal="right" shrinkToFit="1"/>
    </xf>
    <xf fontId="2" fillId="0" borderId="3" numFmtId="49" xfId="0" applyNumberFormat="1" applyFont="1" applyBorder="1" applyAlignment="1">
      <alignment horizontal="right" vertical="center" wrapText="1"/>
    </xf>
    <xf fontId="2" fillId="0" borderId="3" numFmtId="4" xfId="0" applyNumberFormat="1" applyFont="1" applyBorder="1" applyAlignment="1">
      <alignment horizontal="right" vertical="center"/>
    </xf>
    <xf fontId="1" fillId="0" borderId="6" numFmtId="0" xfId="0" applyFont="1" applyBorder="1" applyAlignment="1">
      <alignment horizontal="justify" vertical="top" wrapText="1"/>
    </xf>
    <xf fontId="1" fillId="0" borderId="8" numFmtId="0" xfId="0" applyFont="1" applyBorder="1" applyAlignment="1">
      <alignment horizontal="right" shrinkToFit="1"/>
    </xf>
    <xf fontId="1" fillId="0" borderId="6" numFmtId="49" xfId="0" applyNumberFormat="1" applyFont="1" applyBorder="1" applyAlignment="1">
      <alignment horizontal="right" vertical="center" wrapText="1"/>
    </xf>
    <xf fontId="1" fillId="0" borderId="6" numFmtId="4" xfId="0" applyNumberFormat="1" applyFont="1" applyBorder="1" applyAlignment="1">
      <alignment horizontal="right" vertical="center"/>
    </xf>
    <xf fontId="2" fillId="0" borderId="7" numFmtId="0" xfId="0" applyFont="1" applyBorder="1" applyAlignment="1">
      <alignment horizontal="justify" vertical="top" wrapText="1"/>
    </xf>
    <xf fontId="2" fillId="0" borderId="4" numFmtId="49" xfId="0" applyNumberFormat="1" applyFont="1" applyBorder="1" applyAlignment="1">
      <alignment horizontal="right" vertical="center" wrapText="1"/>
    </xf>
    <xf fontId="1" fillId="0" borderId="7" numFmtId="0" xfId="0" applyFont="1" applyBorder="1" applyAlignment="1">
      <alignment horizontal="justify" vertical="top" wrapText="1"/>
    </xf>
    <xf fontId="1" fillId="0" borderId="4" numFmtId="49" xfId="0" applyNumberFormat="1" applyFont="1" applyBorder="1" applyAlignment="1">
      <alignment horizontal="right" vertical="center" wrapText="1"/>
    </xf>
    <xf fontId="1" fillId="0" borderId="3" numFmtId="2" xfId="0" applyNumberFormat="1" applyFont="1" applyBorder="1" applyAlignment="1">
      <alignment horizontal="justify" vertical="distributed"/>
    </xf>
    <xf fontId="1" fillId="0" borderId="9" numFmtId="0" xfId="0" applyFont="1" applyBorder="1" applyAlignment="1">
      <alignment horizontal="right" wrapText="1"/>
    </xf>
    <xf fontId="1" fillId="0" borderId="9" numFmtId="49" xfId="0" applyNumberFormat="1" applyFont="1" applyBorder="1" applyAlignment="1">
      <alignment horizontal="right" vertical="center" wrapText="1"/>
    </xf>
    <xf fontId="1" fillId="0" borderId="6" numFmtId="0" xfId="0" applyFont="1" applyBorder="1" applyAlignment="1">
      <alignment horizontal="right" wrapText="1"/>
    </xf>
    <xf fontId="1" fillId="0" borderId="4" numFmtId="0" xfId="0" applyFont="1" applyBorder="1" applyAlignment="1">
      <alignment horizontal="right" wrapText="1"/>
    </xf>
    <xf fontId="2" fillId="0" borderId="3" numFmtId="49" xfId="0" applyNumberFormat="1" applyFont="1" applyBorder="1" applyAlignment="1">
      <alignment horizontal="right" shrinkToFit="1"/>
    </xf>
    <xf fontId="1" fillId="0" borderId="3" numFmtId="49" xfId="0" applyNumberFormat="1" applyFont="1" applyBorder="1" applyAlignment="1">
      <alignment horizontal="right" wrapText="1"/>
    </xf>
    <xf fontId="1" fillId="0" borderId="3" numFmtId="49" xfId="0" applyNumberFormat="1" applyFont="1" applyBorder="1" applyAlignment="1">
      <alignment horizontal="right" vertical="top" wrapText="1"/>
    </xf>
    <xf fontId="2" fillId="0" borderId="3" numFmtId="49" xfId="0" applyNumberFormat="1" applyFont="1" applyBorder="1" applyAlignment="1">
      <alignment horizontal="right" shrinkToFit="1" vertical="center"/>
    </xf>
    <xf fontId="1" fillId="0" borderId="0" numFmtId="49" xfId="0" applyNumberFormat="1" applyFont="1" applyAlignment="1">
      <alignment horizontal="right" wrapText="1"/>
    </xf>
    <xf fontId="1" fillId="0" borderId="3" numFmtId="49" xfId="0" applyNumberFormat="1" applyFont="1" applyBorder="1" applyAlignment="1">
      <alignment horizontal="justify" vertical="top" wrapText="1"/>
    </xf>
    <xf fontId="1" fillId="0" borderId="4" numFmtId="49" xfId="0" applyNumberFormat="1" applyFont="1" applyBorder="1" applyAlignment="1">
      <alignment horizontal="right" wrapText="1"/>
    </xf>
    <xf fontId="2" fillId="0" borderId="3" numFmtId="0" xfId="0" applyFont="1" applyBorder="1" applyAlignment="1">
      <alignment vertical="center" wrapText="1"/>
    </xf>
    <xf fontId="1" fillId="0" borderId="3" numFmtId="0" xfId="0" applyFont="1" applyBorder="1" applyAlignment="1">
      <alignment horizontal="right" wrapText="1"/>
    </xf>
    <xf fontId="1" fillId="0" borderId="0" numFmtId="0" xfId="0" applyFont="1" applyAlignment="1">
      <alignment horizontal="justify" vertical="top" wrapText="1"/>
    </xf>
    <xf fontId="2" fillId="0" borderId="3" numFmtId="0" xfId="0" applyFont="1" applyBorder="1" applyAlignment="1">
      <alignment horizontal="justify" vertical="top" wrapText="1"/>
    </xf>
    <xf fontId="1" fillId="0" borderId="3" numFmtId="0" xfId="0" applyFont="1" applyBorder="1" applyAlignment="1">
      <alignment vertical="center" wrapText="1"/>
    </xf>
    <xf fontId="1" fillId="0" borderId="3" numFmtId="0" xfId="0" applyFont="1" applyBorder="1" applyAlignment="1">
      <alignment wrapText="1"/>
    </xf>
    <xf fontId="1" fillId="0" borderId="10" numFmtId="0" xfId="0" applyFont="1" applyBorder="1" applyAlignment="1">
      <alignment wrapText="1"/>
    </xf>
    <xf fontId="1" fillId="0" borderId="1" numFmtId="49" xfId="0" applyNumberFormat="1" applyFont="1" applyBorder="1" applyAlignment="1">
      <alignment horizontal="justify" vertical="top" wrapText="1"/>
    </xf>
    <xf fontId="1" fillId="0" borderId="11" numFmtId="0" xfId="0" applyFont="1" applyBorder="1" applyAlignment="1">
      <alignment wrapText="1"/>
    </xf>
    <xf fontId="2" fillId="0" borderId="6" numFmtId="49" xfId="0" applyNumberFormat="1" applyFont="1" applyBorder="1" applyAlignment="1">
      <alignment horizontal="right" shrinkToFit="1"/>
    </xf>
    <xf fontId="1" fillId="0" borderId="3" numFmtId="2" xfId="1" applyNumberFormat="1" applyFont="1" applyBorder="1" applyAlignment="1">
      <alignment horizontal="justify" vertical="distributed"/>
    </xf>
    <xf fontId="1" fillId="0" borderId="3" numFmtId="0" xfId="0" applyFont="1" applyBorder="1" applyAlignment="1">
      <alignment horizontal="left" vertical="top" wrapText="1"/>
    </xf>
    <xf fontId="1" fillId="0" borderId="0" numFmtId="0" xfId="0" applyFont="1" applyAlignment="1">
      <alignment horizontal="right" wrapText="1"/>
    </xf>
    <xf fontId="1" fillId="0" borderId="7" numFmtId="0" xfId="0" applyFont="1" applyBorder="1" applyAlignment="1">
      <alignment horizontal="left" vertical="top" wrapText="1"/>
    </xf>
    <xf fontId="1" fillId="0" borderId="3" numFmtId="0" xfId="0" applyFont="1" applyBorder="1" applyAlignment="1">
      <alignment horizontal="right" vertical="top" wrapText="1"/>
    </xf>
    <xf fontId="2" fillId="0" borderId="7" numFmtId="0" xfId="0" applyFont="1" applyBorder="1" applyAlignment="1">
      <alignment horizontal="justify" wrapText="1"/>
    </xf>
    <xf fontId="1" fillId="0" borderId="3" numFmt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66" zoomScale="100" workbookViewId="0">
      <selection activeCell="A1" activeCellId="0" sqref="A1:F1"/>
    </sheetView>
  </sheetViews>
  <sheetFormatPr defaultRowHeight="12"/>
  <cols>
    <col customWidth="1" min="1" max="1" style="2" width="58.7109375"/>
    <col customWidth="1" min="2" max="2" style="1" width="10.1640625"/>
    <col customWidth="1" min="3" max="3" style="1" width="18.33203125"/>
    <col customWidth="1" min="4" max="4" style="1" width="21.1640625"/>
    <col customWidth="1" min="5" max="5" style="1" width="22.1640625"/>
    <col customWidth="1" hidden="1" min="6" max="6" style="1" width="2.6640625"/>
    <col min="7" max="16384" style="1" width="9.33203125"/>
  </cols>
  <sheetData>
    <row r="1" ht="119.25" customHeight="1">
      <c r="A1" s="3" t="s">
        <v>0</v>
      </c>
      <c r="B1" s="3"/>
      <c r="C1" s="3"/>
      <c r="D1" s="3"/>
      <c r="E1" s="3"/>
      <c r="F1" s="3"/>
    </row>
    <row r="2" ht="28.5" customHeight="1">
      <c r="A2" s="4" t="s">
        <v>1</v>
      </c>
      <c r="B2" s="4"/>
      <c r="C2" s="4"/>
      <c r="D2" s="4"/>
      <c r="E2" s="4"/>
      <c r="F2" s="4"/>
    </row>
    <row r="3" ht="49.5" customHeight="1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9"/>
    </row>
    <row r="4" ht="66.75" customHeight="1">
      <c r="A4" s="10" t="s">
        <v>7</v>
      </c>
      <c r="B4" s="11" t="s">
        <v>8</v>
      </c>
      <c r="C4" s="12" t="s">
        <v>9</v>
      </c>
      <c r="D4" s="13">
        <f>SUM(D5,D6)</f>
        <v>835560.75</v>
      </c>
      <c r="E4" s="13">
        <f>SUM(E5,E6)</f>
        <v>835558.44999999995</v>
      </c>
      <c r="F4" s="14"/>
    </row>
    <row r="5" ht="75">
      <c r="A5" s="15" t="s">
        <v>10</v>
      </c>
      <c r="B5" s="16">
        <v>958</v>
      </c>
      <c r="C5" s="17" t="s">
        <v>11</v>
      </c>
      <c r="D5" s="18">
        <v>75890</v>
      </c>
      <c r="E5" s="18">
        <v>75890</v>
      </c>
      <c r="F5" s="9"/>
    </row>
    <row r="6" ht="63.75" customHeight="1">
      <c r="A6" s="15" t="s">
        <v>12</v>
      </c>
      <c r="B6" s="16">
        <v>958</v>
      </c>
      <c r="C6" s="19" t="s">
        <v>13</v>
      </c>
      <c r="D6" s="18">
        <v>759670.75</v>
      </c>
      <c r="E6" s="18">
        <v>759668.44999999995</v>
      </c>
      <c r="F6" s="14"/>
    </row>
    <row r="7" ht="34.5" customHeight="1">
      <c r="A7" s="20" t="s">
        <v>14</v>
      </c>
      <c r="B7" s="21" t="s">
        <v>8</v>
      </c>
      <c r="C7" s="22" t="s">
        <v>15</v>
      </c>
      <c r="D7" s="13">
        <f>SUM(D8)</f>
        <v>175000</v>
      </c>
      <c r="E7" s="13">
        <f>SUM(E8)</f>
        <v>148221.19</v>
      </c>
      <c r="F7" s="9"/>
    </row>
    <row r="8" ht="45">
      <c r="A8" s="23" t="s">
        <v>16</v>
      </c>
      <c r="B8" s="24">
        <v>958</v>
      </c>
      <c r="C8" s="25" t="s">
        <v>17</v>
      </c>
      <c r="D8" s="26">
        <v>175000</v>
      </c>
      <c r="E8" s="26">
        <v>148221.19</v>
      </c>
      <c r="F8" s="9"/>
    </row>
    <row r="9" ht="45">
      <c r="A9" s="27" t="s">
        <v>18</v>
      </c>
      <c r="B9" s="28" t="s">
        <v>8</v>
      </c>
      <c r="C9" s="29" t="s">
        <v>19</v>
      </c>
      <c r="D9" s="30">
        <f>SUM(D10)</f>
        <v>691677</v>
      </c>
      <c r="E9" s="30">
        <f>SUM(E10)</f>
        <v>691677</v>
      </c>
    </row>
    <row r="10" ht="30">
      <c r="A10" s="31" t="s">
        <v>20</v>
      </c>
      <c r="B10" s="32">
        <v>992</v>
      </c>
      <c r="C10" s="33" t="s">
        <v>21</v>
      </c>
      <c r="D10" s="34">
        <v>691677</v>
      </c>
      <c r="E10" s="34">
        <v>691677</v>
      </c>
    </row>
    <row r="11" ht="30">
      <c r="A11" s="35" t="s">
        <v>22</v>
      </c>
      <c r="B11" s="28" t="s">
        <v>8</v>
      </c>
      <c r="C11" s="36" t="s">
        <v>23</v>
      </c>
      <c r="D11" s="13">
        <f>SUM(D12,D13,D14,D15,D16,D17,D18)</f>
        <v>16237112</v>
      </c>
      <c r="E11" s="13">
        <f>SUM(E12,E13,E14,E15,E16,E17,E18)</f>
        <v>16229445.879999997</v>
      </c>
    </row>
    <row r="12" ht="30.75" customHeight="1">
      <c r="A12" s="37" t="s">
        <v>24</v>
      </c>
      <c r="B12" s="24">
        <v>958</v>
      </c>
      <c r="C12" s="38" t="s">
        <v>25</v>
      </c>
      <c r="D12" s="18">
        <v>55000</v>
      </c>
      <c r="E12" s="18">
        <v>55000</v>
      </c>
    </row>
    <row r="13" ht="30">
      <c r="A13" s="37" t="s">
        <v>26</v>
      </c>
      <c r="B13" s="24">
        <v>958</v>
      </c>
      <c r="C13" s="38" t="s">
        <v>27</v>
      </c>
      <c r="D13" s="18">
        <v>7700</v>
      </c>
      <c r="E13" s="18">
        <v>7700</v>
      </c>
    </row>
    <row r="14" ht="30">
      <c r="A14" s="37" t="s">
        <v>28</v>
      </c>
      <c r="B14" s="24">
        <v>958</v>
      </c>
      <c r="C14" s="38" t="s">
        <v>29</v>
      </c>
      <c r="D14" s="18">
        <v>9413820</v>
      </c>
      <c r="E14" s="18">
        <v>9412662.3699999992</v>
      </c>
    </row>
    <row r="15" ht="30">
      <c r="A15" s="37" t="s">
        <v>30</v>
      </c>
      <c r="B15" s="24">
        <v>958</v>
      </c>
      <c r="C15" s="38" t="s">
        <v>31</v>
      </c>
      <c r="D15" s="18">
        <v>6011407</v>
      </c>
      <c r="E15" s="18">
        <v>6004899.8899999997</v>
      </c>
    </row>
    <row r="16" ht="30">
      <c r="A16" s="23" t="s">
        <v>32</v>
      </c>
      <c r="B16" s="24">
        <v>958</v>
      </c>
      <c r="C16" s="38" t="s">
        <v>33</v>
      </c>
      <c r="D16" s="18">
        <v>450385</v>
      </c>
      <c r="E16" s="18">
        <v>450383.62</v>
      </c>
    </row>
    <row r="17" ht="65.25" customHeight="1">
      <c r="A17" s="15" t="s">
        <v>34</v>
      </c>
      <c r="B17" s="24">
        <v>958</v>
      </c>
      <c r="C17" s="19" t="s">
        <v>35</v>
      </c>
      <c r="D17" s="18">
        <v>250000</v>
      </c>
      <c r="E17" s="18">
        <v>250000</v>
      </c>
    </row>
    <row r="18" ht="30.75" customHeight="1">
      <c r="A18" s="39" t="s">
        <v>36</v>
      </c>
      <c r="B18" s="24">
        <v>958</v>
      </c>
      <c r="C18" s="19" t="s">
        <v>37</v>
      </c>
      <c r="D18" s="34">
        <v>48800</v>
      </c>
      <c r="E18" s="34">
        <v>48800</v>
      </c>
    </row>
    <row r="19" ht="60">
      <c r="A19" s="35" t="s">
        <v>38</v>
      </c>
      <c r="B19" s="28" t="s">
        <v>8</v>
      </c>
      <c r="C19" s="17" t="s">
        <v>39</v>
      </c>
      <c r="D19" s="13">
        <f>SUM(D20)</f>
        <v>87000</v>
      </c>
      <c r="E19" s="13">
        <f>SUM(E20)</f>
        <v>84860</v>
      </c>
    </row>
    <row r="20" ht="15">
      <c r="A20" s="23" t="s">
        <v>40</v>
      </c>
      <c r="B20" s="40">
        <v>973</v>
      </c>
      <c r="C20" s="41" t="s">
        <v>41</v>
      </c>
      <c r="D20" s="26">
        <v>87000</v>
      </c>
      <c r="E20" s="26">
        <v>84860</v>
      </c>
    </row>
    <row r="21" ht="60">
      <c r="A21" s="27" t="s">
        <v>42</v>
      </c>
      <c r="B21" s="28" t="s">
        <v>8</v>
      </c>
      <c r="C21" s="17" t="s">
        <v>43</v>
      </c>
      <c r="D21" s="30">
        <f>SUM(D22)</f>
        <v>222000</v>
      </c>
      <c r="E21" s="30">
        <f>SUM(E22)</f>
        <v>222000</v>
      </c>
    </row>
    <row r="22" ht="30">
      <c r="A22" s="37" t="s">
        <v>24</v>
      </c>
      <c r="B22" s="42">
        <v>958</v>
      </c>
      <c r="C22" s="33" t="s">
        <v>44</v>
      </c>
      <c r="D22" s="34">
        <v>222000</v>
      </c>
      <c r="E22" s="34">
        <v>222000</v>
      </c>
    </row>
    <row r="23" ht="60">
      <c r="A23" s="10" t="s">
        <v>45</v>
      </c>
      <c r="B23" s="28" t="s">
        <v>8</v>
      </c>
      <c r="C23" s="17" t="s">
        <v>46</v>
      </c>
      <c r="D23" s="13">
        <f>SUM(D24)</f>
        <v>40000</v>
      </c>
      <c r="E23" s="13">
        <f>SUM(E24)</f>
        <v>40000</v>
      </c>
    </row>
    <row r="24" ht="45">
      <c r="A24" s="15" t="s">
        <v>47</v>
      </c>
      <c r="B24" s="43">
        <v>901</v>
      </c>
      <c r="C24" s="17" t="s">
        <v>48</v>
      </c>
      <c r="D24" s="18">
        <v>40000</v>
      </c>
      <c r="E24" s="18">
        <v>40000</v>
      </c>
    </row>
    <row r="25" ht="61.5" customHeight="1">
      <c r="A25" s="35" t="s">
        <v>49</v>
      </c>
      <c r="B25" s="44" t="s">
        <v>8</v>
      </c>
      <c r="C25" s="29" t="s">
        <v>50</v>
      </c>
      <c r="D25" s="13">
        <f>SUM(D26:D28)</f>
        <v>100000</v>
      </c>
      <c r="E25" s="13">
        <f>SUM(E26:E28)</f>
        <v>100000</v>
      </c>
    </row>
    <row r="26" ht="30">
      <c r="A26" s="37" t="s">
        <v>51</v>
      </c>
      <c r="B26" s="45" t="s">
        <v>52</v>
      </c>
      <c r="C26" s="17" t="s">
        <v>53</v>
      </c>
      <c r="D26" s="18">
        <v>30000</v>
      </c>
      <c r="E26" s="18">
        <v>30000</v>
      </c>
    </row>
    <row r="27" ht="75">
      <c r="A27" s="37" t="s">
        <v>54</v>
      </c>
      <c r="B27" s="17" t="s">
        <v>55</v>
      </c>
      <c r="C27" s="17" t="s">
        <v>56</v>
      </c>
      <c r="D27" s="18">
        <v>40300</v>
      </c>
      <c r="E27" s="18">
        <v>40300</v>
      </c>
    </row>
    <row r="28" ht="15">
      <c r="A28" s="37" t="s">
        <v>57</v>
      </c>
      <c r="B28" s="46" t="s">
        <v>58</v>
      </c>
      <c r="C28" s="17" t="s">
        <v>59</v>
      </c>
      <c r="D28" s="18">
        <v>29700</v>
      </c>
      <c r="E28" s="18">
        <v>29700</v>
      </c>
    </row>
    <row r="29" ht="79.5" customHeight="1">
      <c r="A29" s="35" t="s">
        <v>60</v>
      </c>
      <c r="B29" s="47" t="s">
        <v>8</v>
      </c>
      <c r="C29" s="29" t="s">
        <v>61</v>
      </c>
      <c r="D29" s="13">
        <f>SUM(D30:D31)</f>
        <v>758890</v>
      </c>
      <c r="E29" s="13">
        <f>SUM(E30:E31)</f>
        <v>758880</v>
      </c>
    </row>
    <row r="30" ht="21.75" customHeight="1">
      <c r="A30" s="23" t="s">
        <v>62</v>
      </c>
      <c r="B30" s="45" t="s">
        <v>52</v>
      </c>
      <c r="C30" s="17" t="s">
        <v>63</v>
      </c>
      <c r="D30" s="18">
        <v>50000</v>
      </c>
      <c r="E30" s="18">
        <v>50000</v>
      </c>
    </row>
    <row r="31" ht="30" customHeight="1">
      <c r="A31" s="15" t="s">
        <v>64</v>
      </c>
      <c r="B31" s="48" t="s">
        <v>52</v>
      </c>
      <c r="C31" s="17" t="s">
        <v>65</v>
      </c>
      <c r="D31" s="34">
        <v>708890</v>
      </c>
      <c r="E31" s="34">
        <v>708880</v>
      </c>
    </row>
    <row r="32" ht="49.5" customHeight="1">
      <c r="A32" s="10" t="s">
        <v>66</v>
      </c>
      <c r="B32" s="47" t="s">
        <v>8</v>
      </c>
      <c r="C32" s="29" t="s">
        <v>67</v>
      </c>
      <c r="D32" s="13">
        <f>SUM(D33)</f>
        <v>592200</v>
      </c>
      <c r="E32" s="13">
        <f>SUM(E33)</f>
        <v>592200</v>
      </c>
    </row>
    <row r="33" ht="45">
      <c r="A33" s="49" t="s">
        <v>68</v>
      </c>
      <c r="B33" s="50" t="s">
        <v>69</v>
      </c>
      <c r="C33" s="17" t="s">
        <v>70</v>
      </c>
      <c r="D33" s="18">
        <v>592200</v>
      </c>
      <c r="E33" s="18">
        <v>592200</v>
      </c>
    </row>
    <row r="34" ht="60">
      <c r="A34" s="35" t="s">
        <v>71</v>
      </c>
      <c r="B34" s="44" t="s">
        <v>8</v>
      </c>
      <c r="C34" s="51">
        <v>1100000000</v>
      </c>
      <c r="D34" s="13">
        <f>SUM(D35,D36)</f>
        <v>47500</v>
      </c>
      <c r="E34" s="13">
        <f>SUM(E35,E36)</f>
        <v>43366</v>
      </c>
    </row>
    <row r="35" ht="75">
      <c r="A35" s="37" t="s">
        <v>72</v>
      </c>
      <c r="B35" s="52">
        <v>901</v>
      </c>
      <c r="C35" s="19">
        <v>1100002150</v>
      </c>
      <c r="D35" s="18">
        <v>20500</v>
      </c>
      <c r="E35" s="18">
        <v>16366</v>
      </c>
    </row>
    <row r="36" ht="75">
      <c r="A36" s="53" t="s">
        <v>73</v>
      </c>
      <c r="B36" s="52">
        <v>973</v>
      </c>
      <c r="C36" s="19">
        <v>1100036090</v>
      </c>
      <c r="D36" s="18">
        <v>27000</v>
      </c>
      <c r="E36" s="18">
        <v>27000</v>
      </c>
    </row>
    <row r="37" ht="48" customHeight="1">
      <c r="A37" s="54" t="s">
        <v>74</v>
      </c>
      <c r="B37" s="44" t="s">
        <v>8</v>
      </c>
      <c r="C37" s="19">
        <v>1200000000</v>
      </c>
      <c r="D37" s="13">
        <f>SUM(D38:D56)</f>
        <v>166466756.25</v>
      </c>
      <c r="E37" s="13">
        <f>SUM(E38:E56)</f>
        <v>165861752.08999997</v>
      </c>
    </row>
    <row r="38" ht="30">
      <c r="A38" s="37" t="s">
        <v>26</v>
      </c>
      <c r="B38" s="52">
        <v>958</v>
      </c>
      <c r="C38" s="19" t="s">
        <v>75</v>
      </c>
      <c r="D38" s="18">
        <v>1327444</v>
      </c>
      <c r="E38" s="18">
        <v>1327442.6899999999</v>
      </c>
    </row>
    <row r="39" ht="30">
      <c r="A39" s="37" t="s">
        <v>76</v>
      </c>
      <c r="B39" s="52">
        <v>973</v>
      </c>
      <c r="C39" s="55">
        <v>1200020990</v>
      </c>
      <c r="D39" s="18">
        <v>4697731</v>
      </c>
      <c r="E39" s="18">
        <v>4697727.0199999996</v>
      </c>
    </row>
    <row r="40" ht="30">
      <c r="A40" s="37" t="s">
        <v>77</v>
      </c>
      <c r="B40" s="52">
        <v>973</v>
      </c>
      <c r="C40" s="19" t="s">
        <v>78</v>
      </c>
      <c r="D40" s="18">
        <v>404017</v>
      </c>
      <c r="E40" s="18">
        <v>404013.16999999998</v>
      </c>
    </row>
    <row r="41" ht="30">
      <c r="A41" s="37" t="s">
        <v>79</v>
      </c>
      <c r="B41" s="52">
        <v>973</v>
      </c>
      <c r="C41" s="19">
        <v>1200072100</v>
      </c>
      <c r="D41" s="18">
        <v>4171200</v>
      </c>
      <c r="E41" s="18">
        <v>4171200</v>
      </c>
    </row>
    <row r="42" ht="30">
      <c r="A42" s="37" t="s">
        <v>80</v>
      </c>
      <c r="B42" s="52">
        <v>973</v>
      </c>
      <c r="C42" s="55">
        <v>1200021010</v>
      </c>
      <c r="D42" s="18">
        <v>430215</v>
      </c>
      <c r="E42" s="18">
        <v>429453.06</v>
      </c>
    </row>
    <row r="43" ht="30">
      <c r="A43" s="37" t="s">
        <v>81</v>
      </c>
      <c r="B43" s="52">
        <v>973</v>
      </c>
      <c r="C43" s="19" t="s">
        <v>82</v>
      </c>
      <c r="D43" s="18">
        <v>1277508</v>
      </c>
      <c r="E43" s="18">
        <v>1273075.49</v>
      </c>
    </row>
    <row r="44" ht="15">
      <c r="A44" s="37" t="s">
        <v>83</v>
      </c>
      <c r="B44" s="52">
        <v>973</v>
      </c>
      <c r="C44" s="19">
        <v>1200021990</v>
      </c>
      <c r="D44" s="18">
        <v>31237083</v>
      </c>
      <c r="E44" s="18">
        <v>30980514.989999998</v>
      </c>
    </row>
    <row r="45" ht="45">
      <c r="A45" s="37" t="s">
        <v>84</v>
      </c>
      <c r="B45" s="52">
        <v>973</v>
      </c>
      <c r="C45" s="19" t="s">
        <v>85</v>
      </c>
      <c r="D45" s="18">
        <v>1818475</v>
      </c>
      <c r="E45" s="18">
        <v>1818470.99</v>
      </c>
    </row>
    <row r="46" ht="75">
      <c r="A46" s="37" t="s">
        <v>86</v>
      </c>
      <c r="B46" s="52">
        <v>973</v>
      </c>
      <c r="C46" s="19">
        <v>1200053030</v>
      </c>
      <c r="D46" s="18">
        <v>5469200</v>
      </c>
      <c r="E46" s="18">
        <v>5395397.4000000004</v>
      </c>
    </row>
    <row r="47" ht="30">
      <c r="A47" s="37" t="s">
        <v>87</v>
      </c>
      <c r="B47" s="52">
        <v>973</v>
      </c>
      <c r="C47" s="19">
        <v>1200072030</v>
      </c>
      <c r="D47" s="18">
        <v>97522837</v>
      </c>
      <c r="E47" s="18">
        <v>97522837</v>
      </c>
    </row>
    <row r="48" ht="45">
      <c r="A48" s="37" t="s">
        <v>88</v>
      </c>
      <c r="B48" s="52">
        <v>973</v>
      </c>
      <c r="C48" s="19" t="s">
        <v>89</v>
      </c>
      <c r="D48" s="18">
        <v>4556521.25</v>
      </c>
      <c r="E48" s="18">
        <v>4556505.1399999997</v>
      </c>
    </row>
    <row r="49" ht="75">
      <c r="A49" s="37" t="s">
        <v>90</v>
      </c>
      <c r="B49" s="52">
        <v>973</v>
      </c>
      <c r="C49" s="19" t="s">
        <v>91</v>
      </c>
      <c r="D49" s="18">
        <v>716000</v>
      </c>
      <c r="E49" s="18">
        <v>544236</v>
      </c>
    </row>
    <row r="50" ht="45">
      <c r="A50" s="37" t="s">
        <v>92</v>
      </c>
      <c r="B50" s="52">
        <v>973</v>
      </c>
      <c r="C50" s="19" t="s">
        <v>93</v>
      </c>
      <c r="D50" s="18">
        <v>4906100</v>
      </c>
      <c r="E50" s="18">
        <v>4906100</v>
      </c>
    </row>
    <row r="51" ht="30">
      <c r="A51" s="37" t="s">
        <v>94</v>
      </c>
      <c r="B51" s="52">
        <v>973</v>
      </c>
      <c r="C51" s="19" t="s">
        <v>95</v>
      </c>
      <c r="D51" s="18">
        <v>801369</v>
      </c>
      <c r="E51" s="18">
        <v>712501.12</v>
      </c>
    </row>
    <row r="52" ht="45">
      <c r="A52" s="37" t="s">
        <v>96</v>
      </c>
      <c r="B52" s="52">
        <v>973</v>
      </c>
      <c r="C52" s="19" t="s">
        <v>97</v>
      </c>
      <c r="D52" s="18">
        <v>2210446</v>
      </c>
      <c r="E52" s="18">
        <v>2210445.29</v>
      </c>
    </row>
    <row r="53" ht="30">
      <c r="A53" s="37" t="s">
        <v>98</v>
      </c>
      <c r="B53" s="56">
        <v>973</v>
      </c>
      <c r="C53" s="55">
        <v>1200043990</v>
      </c>
      <c r="D53" s="18">
        <v>130000</v>
      </c>
      <c r="E53" s="18">
        <v>127104.13</v>
      </c>
    </row>
    <row r="54" ht="30">
      <c r="A54" s="23" t="s">
        <v>99</v>
      </c>
      <c r="B54" s="56">
        <v>973</v>
      </c>
      <c r="C54" s="55">
        <v>1200036990</v>
      </c>
      <c r="D54" s="18">
        <v>120000</v>
      </c>
      <c r="E54" s="18">
        <v>114119</v>
      </c>
    </row>
    <row r="55" ht="108.75" customHeight="1">
      <c r="A55" s="49" t="s">
        <v>100</v>
      </c>
      <c r="B55" s="57">
        <v>973</v>
      </c>
      <c r="C55" s="19" t="s">
        <v>101</v>
      </c>
      <c r="D55" s="18">
        <v>4272250</v>
      </c>
      <c r="E55" s="18">
        <v>4272250</v>
      </c>
    </row>
    <row r="56" ht="91.5" customHeight="1">
      <c r="A56" s="58" t="s">
        <v>102</v>
      </c>
      <c r="B56" s="59">
        <v>973</v>
      </c>
      <c r="C56" s="19" t="s">
        <v>103</v>
      </c>
      <c r="D56" s="34">
        <v>398360</v>
      </c>
      <c r="E56" s="34">
        <v>398359.59999999998</v>
      </c>
    </row>
    <row r="57" ht="60">
      <c r="A57" s="54" t="s">
        <v>104</v>
      </c>
      <c r="B57" s="60" t="s">
        <v>8</v>
      </c>
      <c r="C57" s="55">
        <v>1300000000</v>
      </c>
      <c r="D57" s="13">
        <f>SUM(D58:D59)</f>
        <v>678000</v>
      </c>
      <c r="E57" s="13">
        <f>SUM(E58:E59)</f>
        <v>678000</v>
      </c>
    </row>
    <row r="58" ht="15">
      <c r="A58" s="37" t="s">
        <v>83</v>
      </c>
      <c r="B58" s="56">
        <v>973</v>
      </c>
      <c r="C58" s="55">
        <v>1300021990</v>
      </c>
      <c r="D58" s="18">
        <v>464600</v>
      </c>
      <c r="E58" s="18">
        <v>464600</v>
      </c>
    </row>
    <row r="59" ht="30">
      <c r="A59" s="37" t="s">
        <v>105</v>
      </c>
      <c r="B59" s="56">
        <v>958</v>
      </c>
      <c r="C59" s="55">
        <v>1300040990</v>
      </c>
      <c r="D59" s="18">
        <v>213400</v>
      </c>
      <c r="E59" s="18">
        <v>213400</v>
      </c>
    </row>
    <row r="60" ht="45">
      <c r="A60" s="35" t="s">
        <v>106</v>
      </c>
      <c r="B60" s="44" t="s">
        <v>8</v>
      </c>
      <c r="C60" s="22">
        <v>1600000000</v>
      </c>
      <c r="D60" s="13">
        <f>SUM(D61:D65)</f>
        <v>12351358</v>
      </c>
      <c r="E60" s="13">
        <f>SUM(E61:E65)</f>
        <v>12348795.950000001</v>
      </c>
    </row>
    <row r="61" ht="30">
      <c r="A61" s="37" t="s">
        <v>107</v>
      </c>
      <c r="B61" s="52">
        <v>958</v>
      </c>
      <c r="C61" s="19">
        <v>1600043990</v>
      </c>
      <c r="D61" s="18">
        <v>15000</v>
      </c>
      <c r="E61" s="18">
        <v>15000</v>
      </c>
    </row>
    <row r="62" ht="15">
      <c r="A62" s="37" t="s">
        <v>108</v>
      </c>
      <c r="B62" s="52">
        <v>958</v>
      </c>
      <c r="C62" s="19">
        <v>1600044990</v>
      </c>
      <c r="D62" s="18">
        <v>10383240</v>
      </c>
      <c r="E62" s="18">
        <v>10380714.6</v>
      </c>
    </row>
    <row r="63" ht="30">
      <c r="A63" s="61" t="s">
        <v>109</v>
      </c>
      <c r="B63" s="52">
        <v>958</v>
      </c>
      <c r="C63" s="19" t="s">
        <v>110</v>
      </c>
      <c r="D63" s="18">
        <v>868451</v>
      </c>
      <c r="E63" s="18">
        <v>868449.21999999997</v>
      </c>
    </row>
    <row r="64" ht="15">
      <c r="A64" s="37" t="s">
        <v>83</v>
      </c>
      <c r="B64" s="52">
        <v>973</v>
      </c>
      <c r="C64" s="19">
        <v>1600021990</v>
      </c>
      <c r="D64" s="18">
        <v>518623</v>
      </c>
      <c r="E64" s="18">
        <v>533022.13</v>
      </c>
    </row>
    <row r="65" ht="30">
      <c r="A65" s="37" t="s">
        <v>111</v>
      </c>
      <c r="B65" s="52">
        <v>973</v>
      </c>
      <c r="C65" s="19" t="s">
        <v>112</v>
      </c>
      <c r="D65" s="18">
        <v>566044</v>
      </c>
      <c r="E65" s="18">
        <v>551610</v>
      </c>
    </row>
    <row r="66" ht="32.25">
      <c r="A66" s="35" t="s">
        <v>113</v>
      </c>
      <c r="B66" s="44" t="s">
        <v>8</v>
      </c>
      <c r="C66" s="22">
        <v>1800000000</v>
      </c>
      <c r="D66" s="13">
        <f>SUM(D67:D68)</f>
        <v>16521216.84</v>
      </c>
      <c r="E66" s="13">
        <f>SUM(E67:E68)</f>
        <v>16521200.560000001</v>
      </c>
    </row>
    <row r="67" ht="60.75">
      <c r="A67" s="37" t="s">
        <v>114</v>
      </c>
      <c r="B67" s="52">
        <v>901</v>
      </c>
      <c r="C67" s="19" t="s">
        <v>115</v>
      </c>
      <c r="D67" s="18">
        <v>11141532</v>
      </c>
      <c r="E67" s="18">
        <v>11141515.720000001</v>
      </c>
    </row>
    <row r="68" ht="30">
      <c r="A68" s="62" t="s">
        <v>116</v>
      </c>
      <c r="B68" s="63">
        <v>901</v>
      </c>
      <c r="C68" s="19">
        <v>1800061050</v>
      </c>
      <c r="D68" s="34">
        <v>5379684.8399999999</v>
      </c>
      <c r="E68" s="34">
        <v>5379684.8399999999</v>
      </c>
    </row>
    <row r="69" ht="79.5">
      <c r="A69" s="35" t="s">
        <v>117</v>
      </c>
      <c r="B69" s="44" t="s">
        <v>8</v>
      </c>
      <c r="C69" s="19">
        <v>1900000000</v>
      </c>
      <c r="D69" s="13">
        <f>SUM(D70:D71)</f>
        <v>56281500</v>
      </c>
      <c r="E69" s="13">
        <f>SUM(E70:E71)</f>
        <v>55962668.420000002</v>
      </c>
    </row>
    <row r="70" ht="15.75">
      <c r="A70" s="64" t="s">
        <v>118</v>
      </c>
      <c r="B70" s="65">
        <v>901</v>
      </c>
      <c r="C70" s="19">
        <v>1900002150</v>
      </c>
      <c r="D70" s="18">
        <v>4794591</v>
      </c>
      <c r="E70" s="18">
        <v>4475760</v>
      </c>
    </row>
    <row r="71" ht="62.25" customHeight="1">
      <c r="A71" s="37" t="s">
        <v>119</v>
      </c>
      <c r="B71" s="65">
        <v>901</v>
      </c>
      <c r="C71" s="19" t="s">
        <v>120</v>
      </c>
      <c r="D71" s="18">
        <v>51486909</v>
      </c>
      <c r="E71" s="18">
        <v>51486908.420000002</v>
      </c>
    </row>
    <row r="72" ht="48">
      <c r="A72" s="66" t="s">
        <v>121</v>
      </c>
      <c r="B72" s="67"/>
      <c r="C72" s="67"/>
      <c r="D72" s="13">
        <f>SUM(D4,D7,D9,D11,D19,D21,D23,D25,D29,D32,D34,D37,D57,D60,D66,D69)</f>
        <v>272085770.84000003</v>
      </c>
      <c r="E72" s="13">
        <f>SUM(E4,E7,E9,E11,E19,E21,E23,E25,E29,E32,E34,E37,E57,E60,E66,E69)</f>
        <v>271118625.53999996</v>
      </c>
    </row>
    <row r="95" ht="47.25" customHeight="1"/>
    <row r="105" ht="32.25" customHeight="1"/>
    <row r="123" ht="45.75" customHeight="1"/>
    <row r="130" ht="49.5" customHeight="1"/>
    <row r="132" ht="45" customHeight="1"/>
    <row r="133" ht="45" customHeight="1"/>
    <row r="136" ht="46.5" customHeight="1"/>
    <row r="161" ht="47.25" customHeight="1"/>
    <row r="175" ht="47.25" customHeight="1"/>
    <row r="187" ht="61.5" customHeight="1"/>
    <row r="190" ht="33" customHeight="1"/>
    <row r="191" ht="33.75" customHeight="1"/>
    <row r="194" ht="43.5" customHeight="1"/>
    <row r="195" ht="48" customHeight="1"/>
    <row r="213" ht="47.25" customHeight="1"/>
    <row r="236" ht="30.75" customHeight="1"/>
    <row r="239" ht="46.5" customHeight="1"/>
    <row r="241" ht="32.25" customHeight="1"/>
    <row r="242" ht="32.25" customHeight="1"/>
    <row r="261" ht="36" customHeight="1"/>
    <row r="279" ht="28.5" customHeight="1"/>
    <row r="283" ht="32.25" customHeight="1"/>
  </sheetData>
  <mergeCells count="2">
    <mergeCell ref="A1:F1"/>
    <mergeCell ref="A2:F2"/>
  </mergeCells>
  <printOptions headings="0" gridLines="0"/>
  <pageMargins left="0.69999999999999996" right="0.69999999999999996" top="0.75" bottom="0.75" header="0.29999999999999999" footer="0.29999999999999999"/>
  <pageSetup paperSize="9" scale="65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5</cp:revision>
  <dcterms:created xsi:type="dcterms:W3CDTF">2022-02-10T06:09:49Z</dcterms:created>
  <dcterms:modified xsi:type="dcterms:W3CDTF">2023-03-13T11:51:55Z</dcterms:modified>
</cp:coreProperties>
</file>